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Лист1!$A$1:$F$38</definedName>
  </definedNames>
  <calcPr calcId="124519"/>
</workbook>
</file>

<file path=xl/calcChain.xml><?xml version="1.0" encoding="utf-8"?>
<calcChain xmlns="http://schemas.openxmlformats.org/spreadsheetml/2006/main">
  <c r="F28" i="1"/>
  <c r="E28"/>
  <c r="E33"/>
  <c r="D33"/>
  <c r="F33"/>
  <c r="D28"/>
  <c r="E9"/>
  <c r="D9"/>
  <c r="F9"/>
  <c r="D38" l="1"/>
  <c r="F38"/>
  <c r="E38"/>
</calcChain>
</file>

<file path=xl/sharedStrings.xml><?xml version="1.0" encoding="utf-8"?>
<sst xmlns="http://schemas.openxmlformats.org/spreadsheetml/2006/main" count="73" uniqueCount="73">
  <si>
    <t xml:space="preserve">                                                                                                                            </t>
  </si>
  <si>
    <t xml:space="preserve">Номер строки </t>
  </si>
  <si>
    <t>Наименование муниципальной программы (подпрограммы)</t>
  </si>
  <si>
    <t>Код целевой статьи</t>
  </si>
  <si>
    <t>Объем бюджетных ассигнований на финансовое обеспечение реализации муниципальной программы (подпрограммы), в рублях</t>
  </si>
  <si>
    <t>01Г0000000</t>
  </si>
  <si>
    <t>01Д0000000</t>
  </si>
  <si>
    <t>01Ж0000000</t>
  </si>
  <si>
    <t>01Л0000000</t>
  </si>
  <si>
    <t>01Ф0000000</t>
  </si>
  <si>
    <t>01Ц0000000</t>
  </si>
  <si>
    <t>01Ч0000000</t>
  </si>
  <si>
    <t>01Ш0000000</t>
  </si>
  <si>
    <t>Всего</t>
  </si>
  <si>
    <t>0150000000</t>
  </si>
  <si>
    <t>0100000000</t>
  </si>
  <si>
    <t>0130000000</t>
  </si>
  <si>
    <t>0140000000</t>
  </si>
  <si>
    <t>0160000000</t>
  </si>
  <si>
    <t>0170000000</t>
  </si>
  <si>
    <t>0180000000</t>
  </si>
  <si>
    <t>0190000000</t>
  </si>
  <si>
    <t>0200000000</t>
  </si>
  <si>
    <t>0400000000</t>
  </si>
  <si>
    <t>0410000000</t>
  </si>
  <si>
    <t>0420000000</t>
  </si>
  <si>
    <t>0430000000</t>
  </si>
  <si>
    <t>0500000000</t>
  </si>
  <si>
    <t>0600000000</t>
  </si>
  <si>
    <t>0610000000</t>
  </si>
  <si>
    <t>0620000000</t>
  </si>
  <si>
    <t>0630000000</t>
  </si>
  <si>
    <t>0650000000</t>
  </si>
  <si>
    <t>на 2024 год</t>
  </si>
  <si>
    <t>на 2025 год</t>
  </si>
  <si>
    <t>Перечень муниципальных программ Шалинского городского округа, подлежащих реализации в 2024 году и плановом периоде 2025 и 2026 годов</t>
  </si>
  <si>
    <t>на 2026 год</t>
  </si>
  <si>
    <t>01М0000000</t>
  </si>
  <si>
    <t>0300000000</t>
  </si>
  <si>
    <t xml:space="preserve">                                                                                                                            к  решению Думы Шалинского</t>
  </si>
  <si>
    <t xml:space="preserve">                                                                                                                               городского округа  </t>
  </si>
  <si>
    <t xml:space="preserve">                                                                                                                от 28.12.2023 № 242     </t>
  </si>
  <si>
    <t>«Приложение 4
к решению Думы  Шалинского
городского округа от 21.12.2023  № 234»</t>
  </si>
  <si>
    <t>Муниципальная программа «Формирование комфортной городской среды на территории Шалинского городского округа до 2030 года»</t>
  </si>
  <si>
    <t>Муниципальная программа «Социально-экономическое развитие Шалинского городского округа до 2030  года»</t>
  </si>
  <si>
    <t>Подпрограмма «Содействие развитию малого и среднего  предпринимательства в Шалинском городском округе до 2030 года»</t>
  </si>
  <si>
    <t>Подпрограмма «Развитие транспорта, дорожного хозяйства, связи и информационных технологий Шалинского городского округа до 2030 года»</t>
  </si>
  <si>
    <t>Подпрограмма «Экология и природные ресурсы Шалинского городского округа до 2030 года»</t>
  </si>
  <si>
    <t>Подпрограмма «Реализация основных направлений в строительном комплексе Шалинского городского округа до 2030 года»</t>
  </si>
  <si>
    <t>Подпрограмма «Социальная поддержка и социальное обслуживание населения Шалинского городского округа до 2030 года»</t>
  </si>
  <si>
    <t>Подпрограмма «Комплексное развитие сельских территорий Шалинского городского округа до 2030 года»</t>
  </si>
  <si>
    <t>Подпрограмма «Обеспечение жильем молодых семей на территории  Шалинского городского округа до 2030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</si>
  <si>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2030 года»</t>
  </si>
  <si>
    <t>Подпрограмма «Развитие архивного дела на территории Шалинского городского округа до 2030 года»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</si>
  <si>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2030 года»</t>
  </si>
  <si>
    <t>Подпрограмма «Развитие системы дополнительного образования в сфере физической культуры и спорта до 2030 года»</t>
  </si>
  <si>
    <t>Подпрограмма «Профилактика ВИЧ-инфекции на территории Шалинского городского округа до 2030 года»</t>
  </si>
  <si>
    <t>Подпрограмма «Профилактика наркомании и противодействие незаконному обороту наркотиков на территории Шалинского городского  округа до 2030 года»</t>
  </si>
  <si>
    <t>Подпрограмма «Профилактика туберкулеза на территории Шалинского городского округа до 2030 года»</t>
  </si>
  <si>
    <t>Муниципальная программа «Развитие муниципальной службы в Шалинском городском округе до 2030 года»</t>
  </si>
  <si>
    <t>Муниципальная программа «Развитие культуры в Шалинском городском округе до 2030 года»</t>
  </si>
  <si>
    <t>Подпрограмма «Развитие культуры и искусства в  Шалинском городском округе до 2030 года»</t>
  </si>
  <si>
    <t>Подпрограмма «Развитие образования в сфере культуры и искусства в Шалинском городском округе до 2030 года»</t>
  </si>
  <si>
    <t>Подпрограмма «Обеспечение реализации муниципальной программы «Развитие культуры в Шалинском городском округе до 2030 года»»</t>
  </si>
  <si>
    <t>Муниципальная программа «Развитие системы образования Шалинского городского  округа до 2030 года»</t>
  </si>
  <si>
    <t>Подпрограмма «Развитие системы дошкольного образования в Шалинском городском округе до 2030 года»</t>
  </si>
  <si>
    <t>Подпрограмма «Развитие системы общего образования в Шалинском городском округе до 2030 года»</t>
  </si>
  <si>
    <t>Подпрограмма «Развитие системы дополнительного образования, отдыха и оздоровления детей в Шалинском городском округе до 2030 года»</t>
  </si>
  <si>
    <t>Подпрограмма «Обеспечение реализации муниципальной программы «Развитие системы образования Шалинского городского округа до 2030 года»»</t>
  </si>
  <si>
    <t>Подпрограмма «Развитие физической культуры, спорта и молодежной политики в  Шалинском городском округе до 2030 года»</t>
  </si>
  <si>
    <t>Подпрограмма «Обеспечение  общественной безопасности на территории Шалинского городского округа до 2030 года»</t>
  </si>
  <si>
    <t>Муниципальная программа «Формирование законопослушного поведения участников дорожного движения в Шалинском городском округе до 2030 года»</t>
  </si>
  <si>
    <t xml:space="preserve">Приложение 4                к решению Думы Шалинского городского округа      от 21.11.2024 № 337   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</si>
</sst>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0"/>
      <color rgb="FFFF0000"/>
      <name val="Liberation Serif"/>
      <family val="1"/>
      <charset val="204"/>
    </font>
    <font>
      <sz val="10"/>
      <name val="Liberation Serif"/>
      <family val="1"/>
      <charset val="204"/>
    </font>
    <font>
      <sz val="1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/>
    <xf numFmtId="0" fontId="2" fillId="0" borderId="5" xfId="0" applyFont="1" applyBorder="1" applyAlignment="1">
      <alignment vertical="top" wrapText="1"/>
    </xf>
    <xf numFmtId="0" fontId="0" fillId="0" borderId="0" xfId="0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vertical="top" wrapText="1"/>
    </xf>
    <xf numFmtId="0" fontId="0" fillId="0" borderId="0" xfId="0" applyFont="1"/>
    <xf numFmtId="49" fontId="2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4" fontId="2" fillId="0" borderId="6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8" fillId="0" borderId="1" xfId="0" applyFont="1" applyBorder="1" applyAlignment="1">
      <alignment vertical="top" wrapText="1"/>
    </xf>
    <xf numFmtId="4" fontId="8" fillId="0" borderId="1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4" fontId="8" fillId="2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wrapText="1"/>
    </xf>
    <xf numFmtId="0" fontId="0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9"/>
  <sheetViews>
    <sheetView tabSelected="1" workbookViewId="0">
      <selection activeCell="A5" sqref="A5:F5"/>
    </sheetView>
  </sheetViews>
  <sheetFormatPr defaultRowHeight="15"/>
  <cols>
    <col min="1" max="1" width="7.7109375" style="6" customWidth="1"/>
    <col min="2" max="2" width="29.85546875" customWidth="1"/>
    <col min="3" max="3" width="15.28515625" customWidth="1"/>
    <col min="4" max="4" width="17" customWidth="1"/>
    <col min="5" max="5" width="16.7109375" customWidth="1"/>
    <col min="6" max="6" width="18.85546875" customWidth="1"/>
  </cols>
  <sheetData>
    <row r="1" spans="1:18" ht="63.75" customHeight="1">
      <c r="F1" s="23" t="s">
        <v>72</v>
      </c>
      <c r="R1" s="1" t="s">
        <v>0</v>
      </c>
    </row>
    <row r="2" spans="1:18" ht="15" hidden="1" customHeight="1">
      <c r="F2" s="19" t="s">
        <v>39</v>
      </c>
    </row>
    <row r="3" spans="1:18" ht="15" hidden="1" customHeight="1">
      <c r="E3" s="1" t="s">
        <v>40</v>
      </c>
      <c r="F3" s="19" t="s">
        <v>41</v>
      </c>
    </row>
    <row r="4" spans="1:18" ht="66" customHeight="1">
      <c r="F4" s="20" t="s">
        <v>42</v>
      </c>
    </row>
    <row r="5" spans="1:18" ht="48.75" customHeight="1">
      <c r="A5" s="27" t="s">
        <v>35</v>
      </c>
      <c r="B5" s="27"/>
      <c r="C5" s="27"/>
      <c r="D5" s="27"/>
      <c r="E5" s="27"/>
      <c r="F5" s="27"/>
    </row>
    <row r="6" spans="1:18" ht="57.75" customHeight="1">
      <c r="A6" s="31" t="s">
        <v>1</v>
      </c>
      <c r="B6" s="31" t="s">
        <v>2</v>
      </c>
      <c r="C6" s="31" t="s">
        <v>3</v>
      </c>
      <c r="D6" s="28" t="s">
        <v>4</v>
      </c>
      <c r="E6" s="29"/>
      <c r="F6" s="30"/>
    </row>
    <row r="7" spans="1:18" s="4" customFormat="1" ht="18" customHeight="1">
      <c r="A7" s="32"/>
      <c r="B7" s="33"/>
      <c r="C7" s="33"/>
      <c r="D7" s="18" t="s">
        <v>33</v>
      </c>
      <c r="E7" s="18" t="s">
        <v>34</v>
      </c>
      <c r="F7" s="18" t="s">
        <v>36</v>
      </c>
    </row>
    <row r="8" spans="1:18" s="4" customFormat="1" ht="14.25">
      <c r="A8" s="7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</row>
    <row r="9" spans="1:18" ht="75.75" customHeight="1">
      <c r="A9" s="2">
        <v>1</v>
      </c>
      <c r="B9" s="10" t="s">
        <v>44</v>
      </c>
      <c r="C9" s="12" t="s">
        <v>15</v>
      </c>
      <c r="D9" s="24">
        <f t="shared" ref="D9:E9" si="0">SUM(D10:D25)</f>
        <v>747019649.18000019</v>
      </c>
      <c r="E9" s="24">
        <f t="shared" si="0"/>
        <v>636971741.58000004</v>
      </c>
      <c r="F9" s="24">
        <f>SUM(F10:F25)</f>
        <v>400610369.77999997</v>
      </c>
    </row>
    <row r="10" spans="1:18" ht="71.25">
      <c r="A10" s="2">
        <v>2</v>
      </c>
      <c r="B10" s="21" t="s">
        <v>69</v>
      </c>
      <c r="C10" s="12" t="s">
        <v>16</v>
      </c>
      <c r="D10" s="16">
        <v>3790500</v>
      </c>
      <c r="E10" s="16">
        <v>3050000</v>
      </c>
      <c r="F10" s="16">
        <v>3050000</v>
      </c>
    </row>
    <row r="11" spans="1:18" ht="65.25" customHeight="1">
      <c r="A11" s="2">
        <v>3</v>
      </c>
      <c r="B11" s="21" t="s">
        <v>70</v>
      </c>
      <c r="C11" s="13" t="s">
        <v>17</v>
      </c>
      <c r="D11" s="16">
        <v>23830590.109999999</v>
      </c>
      <c r="E11" s="16">
        <v>13934435</v>
      </c>
      <c r="F11" s="16">
        <v>14096435</v>
      </c>
    </row>
    <row r="12" spans="1:18" ht="71.25">
      <c r="A12" s="2">
        <v>4</v>
      </c>
      <c r="B12" s="5" t="s">
        <v>45</v>
      </c>
      <c r="C12" s="14" t="s">
        <v>14</v>
      </c>
      <c r="D12" s="17">
        <v>200000</v>
      </c>
      <c r="E12" s="17">
        <v>200000</v>
      </c>
      <c r="F12" s="17">
        <v>200000</v>
      </c>
    </row>
    <row r="13" spans="1:18" ht="85.5">
      <c r="A13" s="2">
        <v>5</v>
      </c>
      <c r="B13" s="2" t="s">
        <v>46</v>
      </c>
      <c r="C13" s="15" t="s">
        <v>18</v>
      </c>
      <c r="D13" s="16">
        <v>150519210.81999999</v>
      </c>
      <c r="E13" s="16">
        <v>112082800</v>
      </c>
      <c r="F13" s="16">
        <v>116483900</v>
      </c>
    </row>
    <row r="14" spans="1:18" ht="48.75" customHeight="1">
      <c r="A14" s="2">
        <v>6</v>
      </c>
      <c r="B14" s="2" t="s">
        <v>47</v>
      </c>
      <c r="C14" s="12" t="s">
        <v>19</v>
      </c>
      <c r="D14" s="16">
        <v>15639641.09</v>
      </c>
      <c r="E14" s="16">
        <v>6038400</v>
      </c>
      <c r="F14" s="16">
        <v>6038400</v>
      </c>
    </row>
    <row r="15" spans="1:18" ht="71.25">
      <c r="A15" s="2">
        <v>7</v>
      </c>
      <c r="B15" s="2" t="s">
        <v>48</v>
      </c>
      <c r="C15" s="12" t="s">
        <v>20</v>
      </c>
      <c r="D15" s="25">
        <v>333373909.05000001</v>
      </c>
      <c r="E15" s="16">
        <v>318027090</v>
      </c>
      <c r="F15" s="16">
        <v>8313300</v>
      </c>
    </row>
    <row r="16" spans="1:18" ht="71.25">
      <c r="A16" s="2">
        <v>8</v>
      </c>
      <c r="B16" s="2" t="s">
        <v>49</v>
      </c>
      <c r="C16" s="12" t="s">
        <v>21</v>
      </c>
      <c r="D16" s="24">
        <v>129593884.81999999</v>
      </c>
      <c r="E16" s="16">
        <v>114713100</v>
      </c>
      <c r="F16" s="16">
        <v>118673900</v>
      </c>
    </row>
    <row r="17" spans="1:6" ht="57">
      <c r="A17" s="2">
        <v>9</v>
      </c>
      <c r="B17" s="3" t="s">
        <v>50</v>
      </c>
      <c r="C17" s="9" t="s">
        <v>5</v>
      </c>
      <c r="D17" s="16">
        <v>2557800</v>
      </c>
      <c r="E17" s="22">
        <v>1400000</v>
      </c>
      <c r="F17" s="22">
        <v>1400000</v>
      </c>
    </row>
    <row r="18" spans="1:6" ht="61.5" customHeight="1">
      <c r="A18" s="2">
        <v>10</v>
      </c>
      <c r="B18" s="2" t="s">
        <v>51</v>
      </c>
      <c r="C18" s="9" t="s">
        <v>6</v>
      </c>
      <c r="D18" s="16">
        <v>1686650.11</v>
      </c>
      <c r="E18" s="24">
        <v>1291491</v>
      </c>
      <c r="F18" s="16">
        <v>1291491</v>
      </c>
    </row>
    <row r="19" spans="1:6" ht="85.5">
      <c r="A19" s="2">
        <v>11</v>
      </c>
      <c r="B19" s="2" t="s">
        <v>52</v>
      </c>
      <c r="C19" s="9" t="s">
        <v>7</v>
      </c>
      <c r="D19" s="24">
        <v>61035037.600000001</v>
      </c>
      <c r="E19" s="16">
        <v>40355800</v>
      </c>
      <c r="F19" s="16">
        <v>105169318.2</v>
      </c>
    </row>
    <row r="20" spans="1:6" ht="57">
      <c r="A20" s="2">
        <v>12</v>
      </c>
      <c r="B20" s="2" t="s">
        <v>53</v>
      </c>
      <c r="C20" s="9" t="s">
        <v>8</v>
      </c>
      <c r="D20" s="16">
        <v>456000</v>
      </c>
      <c r="E20" s="16">
        <v>470000</v>
      </c>
      <c r="F20" s="16">
        <v>485000</v>
      </c>
    </row>
    <row r="21" spans="1:6" ht="91.5" customHeight="1">
      <c r="A21" s="2">
        <v>13</v>
      </c>
      <c r="B21" s="2" t="s">
        <v>54</v>
      </c>
      <c r="C21" s="9" t="s">
        <v>37</v>
      </c>
      <c r="D21" s="16">
        <v>0</v>
      </c>
      <c r="E21" s="24">
        <v>1072200</v>
      </c>
      <c r="F21" s="24">
        <v>1072200</v>
      </c>
    </row>
    <row r="22" spans="1:6" ht="71.25">
      <c r="A22" s="2">
        <v>14</v>
      </c>
      <c r="B22" s="21" t="s">
        <v>55</v>
      </c>
      <c r="C22" s="9" t="s">
        <v>9</v>
      </c>
      <c r="D22" s="16">
        <v>24231425.579999998</v>
      </c>
      <c r="E22" s="16">
        <v>24231425.579999998</v>
      </c>
      <c r="F22" s="16">
        <v>24231425.579999998</v>
      </c>
    </row>
    <row r="23" spans="1:6" ht="57">
      <c r="A23" s="2">
        <v>15</v>
      </c>
      <c r="B23" s="2" t="s">
        <v>56</v>
      </c>
      <c r="C23" s="9" t="s">
        <v>10</v>
      </c>
      <c r="D23" s="16">
        <v>80000</v>
      </c>
      <c r="E23" s="16">
        <v>80000</v>
      </c>
      <c r="F23" s="16">
        <v>80000</v>
      </c>
    </row>
    <row r="24" spans="1:6" ht="85.5">
      <c r="A24" s="2">
        <v>16</v>
      </c>
      <c r="B24" s="2" t="s">
        <v>57</v>
      </c>
      <c r="C24" s="9" t="s">
        <v>11</v>
      </c>
      <c r="D24" s="16">
        <v>10000</v>
      </c>
      <c r="E24" s="16">
        <v>10000</v>
      </c>
      <c r="F24" s="16">
        <v>10000</v>
      </c>
    </row>
    <row r="25" spans="1:6" ht="57">
      <c r="A25" s="2">
        <v>17</v>
      </c>
      <c r="B25" s="2" t="s">
        <v>58</v>
      </c>
      <c r="C25" s="9" t="s">
        <v>12</v>
      </c>
      <c r="D25" s="16">
        <v>15000</v>
      </c>
      <c r="E25" s="16">
        <v>15000</v>
      </c>
      <c r="F25" s="16">
        <v>15000</v>
      </c>
    </row>
    <row r="26" spans="1:6" ht="60" customHeight="1">
      <c r="A26" s="2">
        <v>18</v>
      </c>
      <c r="B26" s="21" t="s">
        <v>59</v>
      </c>
      <c r="C26" s="12" t="s">
        <v>22</v>
      </c>
      <c r="D26" s="16">
        <v>165000</v>
      </c>
      <c r="E26" s="16">
        <v>180000</v>
      </c>
      <c r="F26" s="16">
        <v>195000</v>
      </c>
    </row>
    <row r="27" spans="1:6" ht="74.25" customHeight="1">
      <c r="A27" s="2">
        <v>19</v>
      </c>
      <c r="B27" s="21" t="s">
        <v>43</v>
      </c>
      <c r="C27" s="12" t="s">
        <v>38</v>
      </c>
      <c r="D27" s="16">
        <v>540000</v>
      </c>
      <c r="E27" s="16">
        <v>600000</v>
      </c>
      <c r="F27" s="16">
        <v>200000</v>
      </c>
    </row>
    <row r="28" spans="1:6" ht="57">
      <c r="A28" s="2">
        <v>20</v>
      </c>
      <c r="B28" s="3" t="s">
        <v>60</v>
      </c>
      <c r="C28" s="12" t="s">
        <v>23</v>
      </c>
      <c r="D28" s="24">
        <f t="shared" ref="D28" si="1">SUM(D29:D31)</f>
        <v>106975540.01000001</v>
      </c>
      <c r="E28" s="16">
        <f>E29+E30+E31</f>
        <v>101332740.22</v>
      </c>
      <c r="F28" s="16">
        <f>F29+F30+F31</f>
        <v>101332740.22</v>
      </c>
    </row>
    <row r="29" spans="1:6" ht="57">
      <c r="A29" s="2">
        <v>21</v>
      </c>
      <c r="B29" s="3" t="s">
        <v>61</v>
      </c>
      <c r="C29" s="12" t="s">
        <v>24</v>
      </c>
      <c r="D29" s="24">
        <v>83689849.790000007</v>
      </c>
      <c r="E29" s="16">
        <v>92680750</v>
      </c>
      <c r="F29" s="16">
        <v>92680750</v>
      </c>
    </row>
    <row r="30" spans="1:6" ht="62.25" customHeight="1">
      <c r="A30" s="2">
        <v>22</v>
      </c>
      <c r="B30" s="3" t="s">
        <v>62</v>
      </c>
      <c r="C30" s="12" t="s">
        <v>25</v>
      </c>
      <c r="D30" s="16">
        <v>8305690.2199999997</v>
      </c>
      <c r="E30" s="16">
        <v>7031990.2199999997</v>
      </c>
      <c r="F30" s="16">
        <v>7031990.2199999997</v>
      </c>
    </row>
    <row r="31" spans="1:6" ht="75.75" customHeight="1">
      <c r="A31" s="2">
        <v>23</v>
      </c>
      <c r="B31" s="3" t="s">
        <v>63</v>
      </c>
      <c r="C31" s="12" t="s">
        <v>26</v>
      </c>
      <c r="D31" s="16">
        <v>14980000</v>
      </c>
      <c r="E31" s="16">
        <v>1620000</v>
      </c>
      <c r="F31" s="16">
        <v>1620000</v>
      </c>
    </row>
    <row r="32" spans="1:6" ht="90.75" customHeight="1">
      <c r="A32" s="2">
        <v>24</v>
      </c>
      <c r="B32" s="21" t="s">
        <v>71</v>
      </c>
      <c r="C32" s="12" t="s">
        <v>27</v>
      </c>
      <c r="D32" s="16">
        <v>769400</v>
      </c>
      <c r="E32" s="16">
        <v>769400</v>
      </c>
      <c r="F32" s="16">
        <v>769400</v>
      </c>
    </row>
    <row r="33" spans="1:6" ht="61.5" customHeight="1">
      <c r="A33" s="2">
        <v>25</v>
      </c>
      <c r="B33" s="2" t="s">
        <v>64</v>
      </c>
      <c r="C33" s="12" t="s">
        <v>28</v>
      </c>
      <c r="D33" s="24">
        <f>D34+D35+D36+D37</f>
        <v>749915768.37</v>
      </c>
      <c r="E33" s="16">
        <f>E34+E35+E36+E37</f>
        <v>692176515</v>
      </c>
      <c r="F33" s="16">
        <f>F34+F35+F36+F37</f>
        <v>709410115</v>
      </c>
    </row>
    <row r="34" spans="1:6" ht="62.25" customHeight="1">
      <c r="A34" s="2">
        <v>26</v>
      </c>
      <c r="B34" s="2" t="s">
        <v>65</v>
      </c>
      <c r="C34" s="12" t="s">
        <v>29</v>
      </c>
      <c r="D34" s="24">
        <v>220571192.43000001</v>
      </c>
      <c r="E34" s="16">
        <v>215349494.18000001</v>
      </c>
      <c r="F34" s="16">
        <v>215066780.38999999</v>
      </c>
    </row>
    <row r="35" spans="1:6" ht="57">
      <c r="A35" s="2">
        <v>27</v>
      </c>
      <c r="B35" s="2" t="s">
        <v>66</v>
      </c>
      <c r="C35" s="12" t="s">
        <v>30</v>
      </c>
      <c r="D35" s="24">
        <v>478516307.37</v>
      </c>
      <c r="E35" s="16">
        <v>425123765.81999999</v>
      </c>
      <c r="F35" s="16">
        <v>440941505.61000001</v>
      </c>
    </row>
    <row r="36" spans="1:6" ht="85.5">
      <c r="A36" s="2">
        <v>28</v>
      </c>
      <c r="B36" s="2" t="s">
        <v>67</v>
      </c>
      <c r="C36" s="12" t="s">
        <v>31</v>
      </c>
      <c r="D36" s="16">
        <v>36198266.600000001</v>
      </c>
      <c r="E36" s="16">
        <v>34941846</v>
      </c>
      <c r="F36" s="16">
        <v>36212368</v>
      </c>
    </row>
    <row r="37" spans="1:6" ht="85.5">
      <c r="A37" s="2">
        <v>29</v>
      </c>
      <c r="B37" s="2" t="s">
        <v>68</v>
      </c>
      <c r="C37" s="12" t="s">
        <v>32</v>
      </c>
      <c r="D37" s="16">
        <v>14630001.970000001</v>
      </c>
      <c r="E37" s="16">
        <v>16761409</v>
      </c>
      <c r="F37" s="16">
        <v>17189461</v>
      </c>
    </row>
    <row r="38" spans="1:6">
      <c r="A38" s="2">
        <v>30</v>
      </c>
      <c r="B38" s="2" t="s">
        <v>13</v>
      </c>
      <c r="C38" s="9"/>
      <c r="D38" s="26">
        <f>D9+D26+D27+D28+D32+D33</f>
        <v>1605385357.5600002</v>
      </c>
      <c r="E38" s="26">
        <f>E9+E26+E27+E28+E32+E33</f>
        <v>1432030396.8000002</v>
      </c>
      <c r="F38" s="26">
        <f>F9+F26+F27+F28+F32+F33</f>
        <v>1212517625</v>
      </c>
    </row>
    <row r="39" spans="1:6">
      <c r="B39" s="11"/>
      <c r="C39" s="11"/>
      <c r="D39" s="11"/>
      <c r="E39" s="11"/>
      <c r="F39" s="11"/>
    </row>
  </sheetData>
  <mergeCells count="5">
    <mergeCell ref="A5:F5"/>
    <mergeCell ref="D6:F6"/>
    <mergeCell ref="A6:A7"/>
    <mergeCell ref="B6:B7"/>
    <mergeCell ref="C6:C7"/>
  </mergeCells>
  <pageMargins left="0.92" right="0.2" top="0.59055118110236227" bottom="0.59055118110236227" header="0.31496062992125984" footer="0.31496062992125984"/>
  <pageSetup paperSize="9" scale="80" orientation="portrait" horizontalDpi="180" verticalDpi="180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2024-11-28T10:47:24Z</dcterms:modified>
</cp:coreProperties>
</file>